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670fa742b24e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structions" sheetId="1" r:id="R281026262e114a5a"/>
    <x:sheet xmlns:r="http://schemas.openxmlformats.org/officeDocument/2006/relationships" name="Evaluation" sheetId="2" r:id="R0cdcbee3663c4351"/>
    <x:sheet xmlns:r="http://schemas.openxmlformats.org/officeDocument/2006/relationships" name="Summary" sheetId="3" r:id="Rae37507fa7be429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0.0%"/>
    <x:numFmt numFmtId="201" formatCode="0.00"/>
    <x:numFmt numFmtId="202" formatCode="yyyy-mm-dd"/>
  </x:numFmts>
  <x:fonts count="8">
    <x:font>
      <x:sz val="11"/>
      <x:name val="Carlito"/>
    </x:font>
    <x:font>
      <x:b/>
      <x:sz val="20"/>
      <x:color rgb="FFFFFFFF"/>
      <x:name val="Carlito"/>
    </x:font>
    <x:font>
      <x:sz val="11"/>
      <x:color rgb="FF555555"/>
      <x:name val="Carlito"/>
    </x:font>
    <x:font>
      <x:b/>
      <x:sz val="11"/>
      <x:color rgb="FF252525"/>
      <x:name val="Carlito"/>
    </x:font>
    <x:font>
      <x:b/>
      <x:sz val="18"/>
      <x:color rgb="FFFFFFFF"/>
      <x:name val="Carlito"/>
    </x:font>
    <x:font>
      <x:b/>
      <x:sz val="11"/>
      <x:color rgb="FFFFFFFF"/>
      <x:name val="Carlito"/>
    </x:font>
    <x:font>
      <x:b/>
      <x:sz val="10"/>
      <x:color rgb="FFFFFFFF"/>
      <x:name val="Carlito"/>
    </x:font>
    <x:font>
      <x:sz val="11"/>
      <x:color rgb="FF25252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52525"/>
      </x:patternFill>
    </x:fill>
    <x:fill>
      <x:patternFill patternType="solid">
        <x:fgColor rgb="FFF4C23D"/>
      </x:patternFill>
    </x:fill>
    <x:fill>
      <x:patternFill patternType="solid">
        <x:fgColor rgb="FF777777"/>
      </x:patternFill>
    </x:fill>
    <x:fill>
      <x:patternFill patternType="solid">
        <x:fgColor rgb="FFF4F4F2"/>
      </x:patternFill>
    </x:fill>
  </x:fills>
  <x:borders count="16">
    <x:border/>
    <x:border>
      <x:right style="thin">
        <x:color rgb="FFD9D9D9"/>
      </x:right>
      <x:bottom style="thin">
        <x:color rgb="FFD9D9D9"/>
      </x:bottom>
    </x:border>
    <x:border>
      <x:left style="thin">
        <x:color rgb="FFD9D9D9"/>
      </x:left>
      <x:bottom style="thin">
        <x:color rgb="FFD9D9D9"/>
      </x:bottom>
    </x:border>
    <x:border>
      <x:right style="thin">
        <x:color rgb="FFD9D9D9"/>
      </x:right>
      <x:top style="thin">
        <x:color rgb="FFD9D9D9"/>
      </x:top>
      <x:bottom style="thin">
        <x:color rgb="FFD9D9D9"/>
      </x:bottom>
    </x:border>
    <x:border>
      <x:left style="thin">
        <x:color rgb="FFD9D9D9"/>
      </x:left>
      <x:top style="thin">
        <x:color rgb="FFD9D9D9"/>
      </x:top>
      <x:bottom style="thin">
        <x:color rgb="FFD9D9D9"/>
      </x:bottom>
    </x:border>
    <x:border>
      <x:right style="thin">
        <x:color rgb="FFD9D9D9"/>
      </x:right>
      <x:top style="thin">
        <x:color rgb="FFD9D9D9"/>
      </x:top>
    </x:border>
    <x:border>
      <x:left style="thin">
        <x:color rgb="FFD9D9D9"/>
      </x:left>
      <x:top style="thin">
        <x:color rgb="FFD9D9D9"/>
      </x:top>
    </x:border>
    <x:border>
      <x:right style="thin">
        <x:color rgb="FFE2E2E2"/>
      </x:right>
      <x:bottom style="thin">
        <x:color rgb="FFE2E2E2"/>
      </x:bottom>
    </x:border>
    <x:border>
      <x:left style="thin">
        <x:color rgb="FFE2E2E2"/>
      </x:left>
      <x:right style="thin">
        <x:color rgb="FFE2E2E2"/>
      </x:right>
      <x:bottom style="thin">
        <x:color rgb="FFE2E2E2"/>
      </x:bottom>
    </x:border>
    <x:border>
      <x:left style="thin">
        <x:color rgb="FFE2E2E2"/>
      </x:left>
      <x:bottom style="thin">
        <x:color rgb="FFE2E2E2"/>
      </x:bottom>
    </x:border>
    <x:border>
      <x:right style="thin">
        <x:color rgb="FFE2E2E2"/>
      </x:right>
      <x:top style="thin">
        <x:color rgb="FFE2E2E2"/>
      </x:top>
      <x:bottom style="thin">
        <x:color rgb="FFE2E2E2"/>
      </x:bottom>
    </x:border>
    <x:border>
      <x:left style="thin">
        <x:color rgb="FFE2E2E2"/>
      </x:left>
      <x:right style="thin">
        <x:color rgb="FFE2E2E2"/>
      </x:right>
      <x:top style="thin">
        <x:color rgb="FFE2E2E2"/>
      </x:top>
      <x:bottom style="thin">
        <x:color rgb="FFE2E2E2"/>
      </x:bottom>
    </x:border>
    <x:border>
      <x:left style="thin">
        <x:color rgb="FFE2E2E2"/>
      </x:left>
      <x:top style="thin">
        <x:color rgb="FFE2E2E2"/>
      </x:top>
      <x:bottom style="thin">
        <x:color rgb="FFE2E2E2"/>
      </x:bottom>
    </x:border>
    <x:border>
      <x:right style="thin">
        <x:color rgb="FFE2E2E2"/>
      </x:right>
      <x:top style="thin">
        <x:color rgb="FFE2E2E2"/>
      </x:top>
    </x:border>
    <x:border>
      <x:left style="thin">
        <x:color rgb="FFE2E2E2"/>
      </x:left>
      <x:right style="thin">
        <x:color rgb="FFE2E2E2"/>
      </x:right>
      <x:top style="thin">
        <x:color rgb="FFE2E2E2"/>
      </x:top>
    </x:border>
    <x:border>
      <x:left style="thin">
        <x:color rgb="FFE2E2E2"/>
      </x:left>
      <x:top style="thin">
        <x:color rgb="FFE2E2E2"/>
      </x:top>
    </x:border>
  </x:borders>
  <x:cellStyleXfs count="1">
    <x:xf numFmtId="0" fontId="0" fillId="0" borderId="0"/>
  </x:cellStyleXfs>
  <x:cellXfs count="87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2" fillId="0" borderId="0" xfId="0" applyNumberFormat="1" applyFont="1" applyFill="1" applyBorder="1"/>
    <x:xf numFmtId="0" fontId="2" fillId="0" borderId="0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3" fillId="3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3" fillId="3" borderId="1" xfId="0" applyNumberFormat="1" applyFont="1" applyFill="1" applyBorder="1" applyAlignment="1">
      <x:alignment wrapText="1"/>
    </x:xf>
    <x:xf numFmtId="0" fontId="3" fillId="3" borderId="2" xfId="0" applyNumberFormat="1" applyFont="1" applyFill="1" applyBorder="1" applyAlignment="1">
      <x:alignment wrapText="1"/>
    </x:xf>
    <x:xf numFmtId="0" fontId="0" fillId="0" borderId="3" xfId="0" applyNumberFormat="1" applyFont="1" applyFill="1" applyBorder="1" applyAlignment="1">
      <x:alignment wrapText="1"/>
    </x:xf>
    <x:xf numFmtId="0" fontId="0" fillId="0" borderId="4" xfId="0" applyNumberFormat="1" applyFont="1" applyFill="1" applyBorder="1" applyAlignment="1">
      <x:alignment wrapText="1"/>
    </x:xf>
    <x:xf numFmtId="0" fontId="0" fillId="0" borderId="5" xfId="0" applyNumberFormat="1" applyFont="1" applyFill="1" applyBorder="1" applyAlignment="1">
      <x:alignment wrapText="1"/>
    </x:xf>
    <x:xf numFmtId="0" fontId="0" fillId="0" borderId="6" xfId="0" applyNumberFormat="1" applyFont="1" applyFill="1" applyBorder="1" applyAlignment="1">
      <x:alignment wrapText="1"/>
    </x:xf>
    <x:xf numFmtId="0" fontId="4" fillId="2" borderId="0" xfId="0" applyNumberFormat="1" applyFont="1" applyFill="1" applyBorder="1"/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6" fillId="2" borderId="0" xfId="0" applyNumberFormat="1" applyFont="1" applyFill="1" applyBorder="1"/>
    <x:xf numFmtId="0" fontId="6" fillId="2" borderId="0" xfId="0" applyNumberFormat="1" applyFont="1" applyFill="1" applyBorder="1" applyAlignment="1">
      <x:alignment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0" fillId="0" borderId="7" xfId="0" applyNumberFormat="1" applyFont="1" applyFill="1" applyBorder="1"/>
    <x:xf numFmtId="0" fontId="0" fillId="0" borderId="8" xfId="0" applyNumberFormat="1" applyFont="1" applyFill="1" applyBorder="1"/>
    <x:xf numFmtId="200" fontId="0" fillId="0" borderId="8" xfId="0" applyNumberFormat="1" applyFont="1" applyFill="1" applyBorder="1"/>
    <x:xf numFmtId="202" fontId="0" fillId="0" borderId="8" xfId="0" applyNumberFormat="1" applyFont="1" applyFill="1" applyBorder="1"/>
    <x:xf numFmtId="201" fontId="0" fillId="0" borderId="8" xfId="0" applyNumberFormat="1" applyFont="1" applyFill="1" applyBorder="1"/>
    <x:xf numFmtId="0" fontId="0" fillId="0" borderId="9" xfId="0" applyNumberFormat="1" applyFont="1" applyFill="1" applyBorder="1"/>
    <x:xf numFmtId="0" fontId="0" fillId="0" borderId="10" xfId="0" applyNumberFormat="1" applyFont="1" applyFill="1" applyBorder="1"/>
    <x:xf numFmtId="0" fontId="0" fillId="0" borderId="11" xfId="0" applyNumberFormat="1" applyFont="1" applyFill="1" applyBorder="1"/>
    <x:xf numFmtId="200" fontId="0" fillId="0" borderId="11" xfId="0" applyNumberFormat="1" applyFont="1" applyFill="1" applyBorder="1"/>
    <x:xf numFmtId="202" fontId="0" fillId="0" borderId="11" xfId="0" applyNumberFormat="1" applyFont="1" applyFill="1" applyBorder="1"/>
    <x:xf numFmtId="201" fontId="0" fillId="0" borderId="11" xfId="0" applyNumberFormat="1" applyFont="1" applyFill="1" applyBorder="1"/>
    <x:xf numFmtId="0" fontId="0" fillId="0" borderId="12" xfId="0" applyNumberFormat="1" applyFont="1" applyFill="1" applyBorder="1"/>
    <x:xf numFmtId="0" fontId="0" fillId="0" borderId="13" xfId="0" applyNumberFormat="1" applyFont="1" applyFill="1" applyBorder="1"/>
    <x:xf numFmtId="0" fontId="0" fillId="0" borderId="14" xfId="0" applyNumberFormat="1" applyFont="1" applyFill="1" applyBorder="1"/>
    <x:xf numFmtId="200" fontId="0" fillId="0" borderId="14" xfId="0" applyNumberFormat="1" applyFont="1" applyFill="1" applyBorder="1"/>
    <x:xf numFmtId="202" fontId="0" fillId="0" borderId="14" xfId="0" applyNumberFormat="1" applyFont="1" applyFill="1" applyBorder="1"/>
    <x:xf numFmtId="201" fontId="0" fillId="0" borderId="14" xfId="0" applyNumberFormat="1" applyFont="1" applyFill="1" applyBorder="1"/>
    <x:xf numFmtId="0" fontId="0" fillId="0" borderId="15" xfId="0" applyNumberFormat="1" applyFont="1" applyFill="1" applyBorder="1"/>
    <x:xf numFmtId="0" fontId="0" fillId="0" borderId="7" xfId="0" applyNumberFormat="1" applyFont="1" applyFill="1" applyBorder="1" applyAlignment="1">
      <x:alignment wrapText="1"/>
    </x:xf>
    <x:xf numFmtId="0" fontId="0" fillId="0" borderId="8" xfId="0" applyNumberFormat="1" applyFont="1" applyFill="1" applyBorder="1" applyAlignment="1">
      <x:alignment wrapText="1"/>
    </x:xf>
    <x:xf numFmtId="200" fontId="0" fillId="0" borderId="8" xfId="0" applyNumberFormat="1" applyFont="1" applyFill="1" applyBorder="1" applyAlignment="1">
      <x:alignment wrapText="1"/>
    </x:xf>
    <x:xf numFmtId="202" fontId="0" fillId="0" borderId="8" xfId="0" applyNumberFormat="1" applyFont="1" applyFill="1" applyBorder="1" applyAlignment="1">
      <x:alignment wrapText="1"/>
    </x:xf>
    <x:xf numFmtId="201" fontId="0" fillId="0" borderId="8" xfId="0" applyNumberFormat="1" applyFont="1" applyFill="1" applyBorder="1" applyAlignment="1">
      <x:alignment wrapText="1"/>
    </x:xf>
    <x:xf numFmtId="0" fontId="0" fillId="0" borderId="9" xfId="0" applyNumberFormat="1" applyFont="1" applyFill="1" applyBorder="1" applyAlignment="1">
      <x:alignment wrapText="1"/>
    </x:xf>
    <x:xf numFmtId="0" fontId="0" fillId="0" borderId="10" xfId="0" applyNumberFormat="1" applyFont="1" applyFill="1" applyBorder="1" applyAlignment="1">
      <x:alignment wrapText="1"/>
    </x:xf>
    <x:xf numFmtId="0" fontId="0" fillId="0" borderId="11" xfId="0" applyNumberFormat="1" applyFont="1" applyFill="1" applyBorder="1" applyAlignment="1">
      <x:alignment wrapText="1"/>
    </x:xf>
    <x:xf numFmtId="200" fontId="0" fillId="0" borderId="11" xfId="0" applyNumberFormat="1" applyFont="1" applyFill="1" applyBorder="1" applyAlignment="1">
      <x:alignment wrapText="1"/>
    </x:xf>
    <x:xf numFmtId="202" fontId="0" fillId="0" borderId="11" xfId="0" applyNumberFormat="1" applyFont="1" applyFill="1" applyBorder="1" applyAlignment="1">
      <x:alignment wrapText="1"/>
    </x:xf>
    <x:xf numFmtId="201" fontId="0" fillId="0" borderId="11" xfId="0" applyNumberFormat="1" applyFont="1" applyFill="1" applyBorder="1" applyAlignment="1">
      <x:alignment wrapText="1"/>
    </x:xf>
    <x:xf numFmtId="0" fontId="0" fillId="0" borderId="12" xfId="0" applyNumberFormat="1" applyFont="1" applyFill="1" applyBorder="1" applyAlignment="1">
      <x:alignment wrapText="1"/>
    </x:xf>
    <x:xf numFmtId="0" fontId="0" fillId="0" borderId="13" xfId="0" applyNumberFormat="1" applyFont="1" applyFill="1" applyBorder="1" applyAlignment="1">
      <x:alignment wrapText="1"/>
    </x:xf>
    <x:xf numFmtId="0" fontId="0" fillId="0" borderId="14" xfId="0" applyNumberFormat="1" applyFont="1" applyFill="1" applyBorder="1" applyAlignment="1">
      <x:alignment wrapText="1"/>
    </x:xf>
    <x:xf numFmtId="200" fontId="0" fillId="0" borderId="14" xfId="0" applyNumberFormat="1" applyFont="1" applyFill="1" applyBorder="1" applyAlignment="1">
      <x:alignment wrapText="1"/>
    </x:xf>
    <x:xf numFmtId="202" fontId="0" fillId="0" borderId="14" xfId="0" applyNumberFormat="1" applyFont="1" applyFill="1" applyBorder="1" applyAlignment="1">
      <x:alignment wrapText="1"/>
    </x:xf>
    <x:xf numFmtId="201" fontId="0" fillId="0" borderId="14" xfId="0" applyNumberFormat="1" applyFont="1" applyFill="1" applyBorder="1" applyAlignment="1">
      <x:alignment wrapText="1"/>
    </x:xf>
    <x:xf numFmtId="0" fontId="0" fillId="0" borderId="15" xfId="0" applyNumberFormat="1" applyFont="1" applyFill="1" applyBorder="1" applyAlignment="1">
      <x:alignment wrapText="1"/>
    </x:xf>
    <x:xf numFmtId="0" fontId="0" fillId="0" borderId="7" xfId="0" applyNumberFormat="1" applyFont="1" applyFill="1" applyBorder="1" applyAlignment="1">
      <x:alignment vertical="top" wrapText="1"/>
    </x:xf>
    <x:xf numFmtId="0" fontId="0" fillId="0" borderId="8" xfId="0" applyNumberFormat="1" applyFont="1" applyFill="1" applyBorder="1" applyAlignment="1">
      <x:alignment vertical="top" wrapText="1"/>
    </x:xf>
    <x:xf numFmtId="200" fontId="0" fillId="0" borderId="8" xfId="0" applyNumberFormat="1" applyFont="1" applyFill="1" applyBorder="1" applyAlignment="1">
      <x:alignment vertical="top" wrapText="1"/>
    </x:xf>
    <x:xf numFmtId="202" fontId="0" fillId="0" borderId="8" xfId="0" applyNumberFormat="1" applyFont="1" applyFill="1" applyBorder="1" applyAlignment="1">
      <x:alignment vertical="top" wrapText="1"/>
    </x:xf>
    <x:xf numFmtId="201" fontId="0" fillId="0" borderId="8" xfId="0" applyNumberFormat="1" applyFont="1" applyFill="1" applyBorder="1" applyAlignment="1">
      <x:alignment vertical="top" wrapText="1"/>
    </x:xf>
    <x:xf numFmtId="0" fontId="0" fillId="0" borderId="9" xfId="0" applyNumberFormat="1" applyFont="1" applyFill="1" applyBorder="1" applyAlignment="1">
      <x:alignment vertical="top" wrapText="1"/>
    </x:xf>
    <x:xf numFmtId="0" fontId="0" fillId="0" borderId="10" xfId="0" applyNumberFormat="1" applyFont="1" applyFill="1" applyBorder="1" applyAlignment="1">
      <x:alignment vertical="top" wrapText="1"/>
    </x:xf>
    <x:xf numFmtId="0" fontId="0" fillId="0" borderId="11" xfId="0" applyNumberFormat="1" applyFont="1" applyFill="1" applyBorder="1" applyAlignment="1">
      <x:alignment vertical="top" wrapText="1"/>
    </x:xf>
    <x:xf numFmtId="200" fontId="0" fillId="0" borderId="11" xfId="0" applyNumberFormat="1" applyFont="1" applyFill="1" applyBorder="1" applyAlignment="1">
      <x:alignment vertical="top" wrapText="1"/>
    </x:xf>
    <x:xf numFmtId="202" fontId="0" fillId="0" borderId="11" xfId="0" applyNumberFormat="1" applyFont="1" applyFill="1" applyBorder="1" applyAlignment="1">
      <x:alignment vertical="top" wrapText="1"/>
    </x:xf>
    <x:xf numFmtId="201" fontId="0" fillId="0" borderId="11" xfId="0" applyNumberFormat="1" applyFont="1" applyFill="1" applyBorder="1" applyAlignment="1">
      <x:alignment vertical="top" wrapText="1"/>
    </x:xf>
    <x:xf numFmtId="0" fontId="0" fillId="0" borderId="12" xfId="0" applyNumberFormat="1" applyFont="1" applyFill="1" applyBorder="1" applyAlignment="1">
      <x:alignment vertical="top" wrapText="1"/>
    </x:xf>
    <x:xf numFmtId="0" fontId="0" fillId="0" borderId="13" xfId="0" applyNumberFormat="1" applyFont="1" applyFill="1" applyBorder="1" applyAlignment="1">
      <x:alignment vertical="top" wrapText="1"/>
    </x:xf>
    <x:xf numFmtId="0" fontId="0" fillId="0" borderId="14" xfId="0" applyNumberFormat="1" applyFont="1" applyFill="1" applyBorder="1" applyAlignment="1">
      <x:alignment vertical="top" wrapText="1"/>
    </x:xf>
    <x:xf numFmtId="200" fontId="0" fillId="0" borderId="14" xfId="0" applyNumberFormat="1" applyFont="1" applyFill="1" applyBorder="1" applyAlignment="1">
      <x:alignment vertical="top" wrapText="1"/>
    </x:xf>
    <x:xf numFmtId="202" fontId="0" fillId="0" borderId="14" xfId="0" applyNumberFormat="1" applyFont="1" applyFill="1" applyBorder="1" applyAlignment="1">
      <x:alignment vertical="top" wrapText="1"/>
    </x:xf>
    <x:xf numFmtId="201" fontId="0" fillId="0" borderId="14" xfId="0" applyNumberFormat="1" applyFont="1" applyFill="1" applyBorder="1" applyAlignment="1">
      <x:alignment vertical="top" wrapText="1"/>
    </x:xf>
    <x:xf numFmtId="0" fontId="0" fillId="0" borderId="15" xfId="0" applyNumberFormat="1" applyFont="1" applyFill="1" applyBorder="1" applyAlignment="1">
      <x:alignment vertical="top" wrapText="1"/>
    </x:xf>
    <x:xf numFmtId="0" fontId="3" fillId="3" borderId="1" xfId="0" applyNumberFormat="1" applyFont="1" applyFill="1" applyBorder="1"/>
    <x:xf numFmtId="0" fontId="3" fillId="3" borderId="2" xfId="0" applyNumberFormat="1" applyFont="1" applyFill="1" applyBorder="1"/>
    <x:xf numFmtId="0" fontId="0" fillId="0" borderId="3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1" fontId="0" fillId="0" borderId="6" xfId="0" applyNumberFormat="1" applyFont="1" applyFill="1" applyBorder="1"/>
    <x:xf numFmtId="0" fontId="0" fillId="5" borderId="0" xfId="0" applyNumberFormat="1" applyFont="1" applyFill="1" applyBorder="1"/>
    <x:xf numFmtId="0" fontId="7" fillId="5" borderId="0" xfId="0" applyNumberFormat="1" applyFont="1" applyFill="1" applyBorder="1"/>
    <x:xf numFmtId="0" fontId="7" fillId="5" borderId="0" xfId="0" applyNumberFormat="1" applyFont="1" applyFill="1" applyBorder="1" applyAlignment="1">
      <x:alignment wrapText="1"/>
    </x:xf>
    <x:xf numFmtId="0" fontId="7" fillId="5" borderId="0" xfId="0" applyNumberFormat="1" applyFont="1" applyFill="1" applyBorder="1" applyAlignment="1">
      <x:alignment vertical="center" wrapText="1"/>
    </x:xf>
  </x:cellXfs>
  <x:cellStyles count="1">
    <x:cellStyle name="Normal" xfId="0"/>
  </x:cellStyles>
  <x:dxfs count="3">
    <x:dxf>
      <x:font>
        <x:b/>
        <x:color rgb="FF274E13"/>
      </x:font>
      <x:fill>
        <x:patternFill patternType="solid">
          <x:bgColor rgb="FFD9EAD3"/>
        </x:patternFill>
      </x:fill>
    </x:dxf>
    <x:dxf>
      <x:font>
        <x:b/>
        <x:color rgb="FF990000"/>
      </x:font>
      <x:fill>
        <x:patternFill patternType="solid">
          <x:bgColor rgb="FFF4CCCC"/>
        </x:patternFill>
      </x:fill>
    </x:dxf>
    <x:dxf>
      <x:font>
        <x:b/>
        <x:color rgb="FF7F6000"/>
      </x:font>
      <x:fill>
        <x:patternFill patternType="solid">
          <x:bgColor rgb="FFFFF2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9e1da9270d94261" /><Relationship Type="http://schemas.openxmlformats.org/officeDocument/2006/relationships/theme" Target="/xl/theme/theme1.xml" Id="Re38b9e13ce184247" /><Relationship Type="http://schemas.openxmlformats.org/officeDocument/2006/relationships/sharedStrings" Target="/xl/sharedStrings.xml" Id="Rf20935ed73a64e35" /><Relationship Type="http://schemas.openxmlformats.org/officeDocument/2006/relationships/worksheet" Target="/xl/worksheets/sheet1.xml" Id="R281026262e114a5a" /><Relationship Type="http://schemas.openxmlformats.org/officeDocument/2006/relationships/worksheet" Target="/xl/worksheets/sheet2.xml" Id="R0cdcbee3663c4351" /><Relationship Type="http://schemas.openxmlformats.org/officeDocument/2006/relationships/worksheet" Target="/xl/worksheets/sheet3.xml" Id="Rae37507fa7be4297" /></Relationships>
</file>

<file path=xl/tables/table1.xml><?xml version="1.0" encoding="utf-8"?>
<x:table xmlns:x="http://schemas.openxmlformats.org/spreadsheetml/2006/main" id="1" name="EvaluationTable" displayName="EvaluationTable" ref="A5:M33" headerRowCount="1" totalsRowCount="0" totalsRowShown="0">
  <x:tableColumns count="13">
    <x:tableColumn id="1" name="Group"/>
    <x:tableColumn id="2" name="Evaluation Item"/>
    <x:tableColumn id="3" name="Acceptance Question"/>
    <x:tableColumn id="4" name="Evidence to Record"/>
    <x:tableColumn id="5" name="Mandatory Gate?"/>
    <x:tableColumn id="6" name="Weight %"/>
    <x:tableColumn id="7" name="Rating (1-5)"/>
    <x:tableColumn id="8" name="Status"/>
    <x:tableColumn id="9" name="Owner"/>
    <x:tableColumn id="10" name="Due Date"/>
    <x:tableColumn id="11" name="Evidence / Notes"/>
    <x:tableColumn id="12" name="Weighted Score"/>
    <x:tableColumn id="13" name="Decisi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32e69e98c4064d54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86" hidden="0" customWidth="1"/>
  </x:cols>
  <x:sheetData>
    <x:row r="1" ht="34" customHeight="1">
      <x:c r="A1" s="2" t="str">
        <x:v>Guest Room Supplies Evaluation Checklist</x:v>
      </x:c>
      <x:c r="B1" s="2"/>
      <x:c r="C1" s="2"/>
      <x:c r="D1" s="2"/>
      <x:c r="E1" s="2"/>
      <x:c r="F1" s="2"/>
      <x:c r="G1" s="2"/>
      <x:c r="H1" s="2"/>
    </x:row>
    <x:row r="3" ht="32" customHeight="1">
      <x:c r="A3" s="4" t="str">
        <x:v>Use this workbook to document evidence, assign ownership, apply mandatory gates, and compare options on a common scoring basis.</x:v>
      </x:c>
      <x:c r="B3" s="4"/>
      <x:c r="C3" s="4"/>
      <x:c r="D3" s="4"/>
      <x:c r="E3" s="4"/>
      <x:c r="F3" s="4"/>
      <x:c r="G3" s="4"/>
      <x:c r="H3" s="4"/>
    </x:row>
    <x:row r="5">
      <x:c r="A5" s="9" t="str">
        <x:v>Rule</x:v>
      </x:c>
      <x:c r="B5" s="10" t="str">
        <x:v>How to apply it</x:v>
      </x:c>
    </x:row>
    <x:row r="6">
      <x:c r="A6" s="11" t="str">
        <x:v>Mandatory gate</x:v>
      </x:c>
      <x:c r="B6" s="12" t="str">
        <x:v>Any failed applicable gate stops approval regardless of weighted score.</x:v>
      </x:c>
    </x:row>
    <x:row r="7">
      <x:c r="A7" s="11" t="str">
        <x:v>Rating</x:v>
      </x:c>
      <x:c r="B7" s="12" t="str">
        <x:v>Use 1 (poor) to 5 (excellent) only after evidence is recorded.</x:v>
      </x:c>
    </x:row>
    <x:row r="8">
      <x:c r="A8" s="11" t="str">
        <x:v>Weight</x:v>
      </x:c>
      <x:c r="B8" s="12" t="str">
        <x:v>Default weights total 100%; adjust only before comparing commercial offers.</x:v>
      </x:c>
    </x:row>
    <x:row r="9">
      <x:c r="A9" s="11" t="str">
        <x:v>Status</x:v>
      </x:c>
      <x:c r="B9" s="12" t="str">
        <x:v>Track each item as Not Started, In Review, Passed, Failed, or Not Applicable.</x:v>
      </x:c>
    </x:row>
    <x:row r="10">
      <x:c r="A10" s="13" t="str">
        <x:v>Decision</x:v>
      </x:c>
      <x:c r="B10" s="14" t="str">
        <x:v>Use Approved, Conditional, Rejected, or Hold after review.</x:v>
      </x:c>
    </x:row>
  </x:sheetData>
  <x:mergeCells>
    <x:mergeCell ref="A1:H1"/>
    <x:mergeCell ref="A3:H3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" hidden="0" customWidth="1"/>
    <x:col min="2" max="2" width="26" hidden="0" customWidth="1"/>
    <x:col min="3" max="3" width="54" hidden="0" customWidth="1"/>
    <x:col min="4" max="4" width="34" hidden="0" customWidth="1"/>
    <x:col min="5" max="5" width="16" hidden="0" customWidth="1"/>
    <x:col min="6" max="6" width="12" hidden="0" customWidth="1"/>
    <x:col min="7" max="7" width="14" hidden="0" customWidth="1"/>
    <x:col min="8" max="8" width="16" hidden="0" customWidth="1"/>
    <x:col min="9" max="9" width="18" hidden="0" customWidth="1"/>
    <x:col min="10" max="10" width="13" hidden="0" customWidth="1"/>
    <x:col min="11" max="11" width="40" hidden="0" customWidth="1"/>
    <x:col min="12" max="12" width="15" hidden="0" customWidth="1"/>
    <x:col min="13" max="13" width="16" hidden="0" customWidth="1"/>
  </x:cols>
  <x:sheetData>
    <x:row r="1" ht="32" customHeight="1">
      <x:c r="A1" s="15" t="str">
        <x:v>Guest Room Supplies Evaluation</x:v>
      </x:c>
      <x:c r="B1" s="15"/>
      <x:c r="C1" s="15"/>
      <x:c r="D1" s="15"/>
      <x:c r="E1" s="15"/>
      <x:c r="F1" s="15"/>
      <x:c r="G1" s="15"/>
      <x:c r="H1" s="15"/>
      <x:c r="I1" s="15"/>
      <x:c r="J1" s="15"/>
      <x:c r="K1" s="15"/>
      <x:c r="L1" s="15"/>
      <x:c r="M1" s="15"/>
    </x:row>
    <x:row r="2">
      <x:c r="A2" s="17" t="str">
        <x:v>Property</x:v>
      </x:c>
      <x:c r="B2" t="str"/>
      <x:c r="D2" s="17" t="str">
        <x:v>Project / Phase</x:v>
      </x:c>
      <x:c r="E2" t="str"/>
      <x:c r="G2" s="17" t="str">
        <x:v>Room Type</x:v>
      </x:c>
      <x:c r="H2" t="str"/>
      <x:c r="J2" s="17" t="str">
        <x:v>Review Date</x:v>
      </x:c>
      <x:c r="K2" t="str"/>
    </x:row>
    <x:row r="5" ht="32" customHeight="1">
      <x:c r="A5" s="19" t="str">
        <x:v>Group</x:v>
      </x:c>
      <x:c r="B5" s="19" t="str">
        <x:v>Evaluation Item</x:v>
      </x:c>
      <x:c r="C5" s="19" t="str">
        <x:v>Acceptance Question</x:v>
      </x:c>
      <x:c r="D5" s="19" t="str">
        <x:v>Evidence to Record</x:v>
      </x:c>
      <x:c r="E5" s="19" t="str">
        <x:v>Mandatory Gate?</x:v>
      </x:c>
      <x:c r="F5" s="19" t="str">
        <x:v>Weight %</x:v>
      </x:c>
      <x:c r="G5" s="19" t="str">
        <x:v>Rating (1-5)</x:v>
      </x:c>
      <x:c r="H5" s="19" t="str">
        <x:v>Status</x:v>
      </x:c>
      <x:c r="I5" s="19" t="str">
        <x:v>Owner</x:v>
      </x:c>
      <x:c r="J5" s="19" t="str">
        <x:v>Due Date</x:v>
      </x:c>
      <x:c r="K5" s="19" t="str">
        <x:v>Evidence / Notes</x:v>
      </x:c>
      <x:c r="L5" s="19" t="str">
        <x:v>Weighted Score</x:v>
      </x:c>
      <x:c r="M5" s="19" t="str">
        <x:v>Decision</x:v>
      </x:c>
    </x:row>
    <x:row r="6" ht="48" customHeight="1">
      <x:c r="A6" s="59" t="str">
        <x:v>Property fit</x:v>
      </x:c>
      <x:c r="B6" s="60" t="str">
        <x:v>Guest segment and stay purpose</x:v>
      </x:c>
      <x:c r="C6" s="60" t="str">
        <x:v>Does the item support a defined guest need for the applicable room type?</x:v>
      </x:c>
      <x:c r="D6" s="60" t="str">
        <x:v>Guest profile and room-type reference</x:v>
      </x:c>
      <x:c r="E6" s="60" t="str">
        <x:v>No</x:v>
      </x:c>
      <x:c r="F6" s="61" t="n">
        <x:v>0.03333333333333333</x:v>
      </x:c>
      <x:c r="G6" s="60"/>
      <x:c r="H6" s="60" t="str">
        <x:v>Not Started</x:v>
      </x:c>
      <x:c r="I6" s="60" t="str"/>
      <x:c r="J6" s="62"/>
      <x:c r="K6" s="60" t="str"/>
      <x:c r="L6" s="63" t="str">
        <x:f>IF(OR(G6="",F6=""),"",G6*F6)</x:f>
      </x:c>
      <x:c r="M6" s="64" t="str">
        <x:v>Hold</x:v>
      </x:c>
    </x:row>
    <x:row r="7" ht="48" customHeight="1">
      <x:c r="A7" s="65" t="str">
        <x:v>Property fit</x:v>
      </x:c>
      <x:c r="B7" s="66" t="str">
        <x:v>Brand and service promise</x:v>
      </x:c>
      <x:c r="C7" s="66" t="str">
        <x:v>Is the expected outcome observable and consistent with the property's positioning?</x:v>
      </x:c>
      <x:c r="D7" s="66" t="str">
        <x:v>Approved requirement statement</x:v>
      </x:c>
      <x:c r="E7" s="66" t="str">
        <x:v>No</x:v>
      </x:c>
      <x:c r="F7" s="67" t="n">
        <x:v>0.03333333333333333</x:v>
      </x:c>
      <x:c r="G7" s="66"/>
      <x:c r="H7" s="66" t="str">
        <x:v>Not Started</x:v>
      </x:c>
      <x:c r="I7" s="66" t="str"/>
      <x:c r="J7" s="68"/>
      <x:c r="K7" s="66" t="str"/>
      <x:c r="L7" s="69" t="str">
        <x:f>IF(OR(G7="",F7=""),"",G7*F7)</x:f>
      </x:c>
      <x:c r="M7" s="70" t="str">
        <x:v>Hold</x:v>
      </x:c>
    </x:row>
    <x:row r="8" ht="48" customHeight="1">
      <x:c r="A8" s="65" t="str">
        <x:v>Property fit</x:v>
      </x:c>
      <x:c r="B8" s="66" t="str">
        <x:v>Room-type scope</x:v>
      </x:c>
      <x:c r="C8" s="66" t="str">
        <x:v>Are standard, suite, accessible, family, and long-stay variants explicitly mapped?</x:v>
      </x:c>
      <x:c r="D8" s="66" t="str">
        <x:v>Room-type matrix</x:v>
      </x:c>
      <x:c r="E8" s="66" t="str">
        <x:v>No</x:v>
      </x:c>
      <x:c r="F8" s="67" t="n">
        <x:v>0.03333333333333333</x:v>
      </x:c>
      <x:c r="G8" s="66"/>
      <x:c r="H8" s="66" t="str">
        <x:v>Not Started</x:v>
      </x:c>
      <x:c r="I8" s="66" t="str"/>
      <x:c r="J8" s="68"/>
      <x:c r="K8" s="66" t="str"/>
      <x:c r="L8" s="69" t="str">
        <x:f>IF(OR(G8="",F8=""),"",G8*F8)</x:f>
      </x:c>
      <x:c r="M8" s="70" t="str">
        <x:v>Hold</x:v>
      </x:c>
    </x:row>
    <x:row r="9" ht="48" customHeight="1">
      <x:c r="A9" s="65" t="str">
        <x:v>Guest use</x:v>
      </x:c>
      <x:c r="B9" s="66" t="str">
        <x:v>Ease of use</x:v>
      </x:c>
      <x:c r="C9" s="66" t="str">
        <x:v>Can a first-time guest understand and operate the item without avoidable assistance?</x:v>
      </x:c>
      <x:c r="D9" s="66" t="str">
        <x:v>Observed-use notes</x:v>
      </x:c>
      <x:c r="E9" s="66" t="str">
        <x:v>No</x:v>
      </x:c>
      <x:c r="F9" s="67" t="n">
        <x:v>0.06666666666666667</x:v>
      </x:c>
      <x:c r="G9" s="66"/>
      <x:c r="H9" s="66" t="str">
        <x:v>Not Started</x:v>
      </x:c>
      <x:c r="I9" s="66" t="str"/>
      <x:c r="J9" s="68"/>
      <x:c r="K9" s="66" t="str"/>
      <x:c r="L9" s="69" t="str">
        <x:f>IF(OR(G9="",F9=""),"",G9*F9)</x:f>
      </x:c>
      <x:c r="M9" s="70" t="str">
        <x:v>Hold</x:v>
      </x:c>
    </x:row>
    <x:row r="10" ht="48" customHeight="1">
      <x:c r="A10" s="65" t="str">
        <x:v>Guest use</x:v>
      </x:c>
      <x:c r="B10" s="66" t="str">
        <x:v>Comfort and sensory fit</x:v>
      </x:c>
      <x:c r="C10" s="66" t="str">
        <x:v>Are touch, noise, scent, temperature, brightness, and perceived quality appropriate?</x:v>
      </x:c>
      <x:c r="D10" s="66" t="str">
        <x:v>Model-room evaluation</x:v>
      </x:c>
      <x:c r="E10" s="66" t="str">
        <x:v>No</x:v>
      </x:c>
      <x:c r="F10" s="67" t="n">
        <x:v>0.06666666666666667</x:v>
      </x:c>
      <x:c r="G10" s="66"/>
      <x:c r="H10" s="66" t="str">
        <x:v>Not Started</x:v>
      </x:c>
      <x:c r="I10" s="66" t="str"/>
      <x:c r="J10" s="68"/>
      <x:c r="K10" s="66" t="str"/>
      <x:c r="L10" s="69" t="str">
        <x:f>IF(OR(G10="",F10=""),"",G10*F10)</x:f>
      </x:c>
      <x:c r="M10" s="70" t="str">
        <x:v>Hold</x:v>
      </x:c>
    </x:row>
    <x:row r="11" ht="48" customHeight="1">
      <x:c r="A11" s="65" t="str">
        <x:v>Guest use</x:v>
      </x:c>
      <x:c r="B11" s="66" t="str">
        <x:v>Inclusive use</x:v>
      </x:c>
      <x:c r="C11" s="66" t="str">
        <x:v>Have reach, grip, contrast, label, control, and feedback needs been reviewed?</x:v>
      </x:c>
      <x:c r="D11" s="66" t="str">
        <x:v>Accessibility review</x:v>
      </x:c>
      <x:c r="E11" s="66" t="str">
        <x:v>Yes</x:v>
      </x:c>
      <x:c r="F11" s="67" t="n">
        <x:v>0.06666666666666667</x:v>
      </x:c>
      <x:c r="G11" s="66"/>
      <x:c r="H11" s="66" t="str">
        <x:v>Not Started</x:v>
      </x:c>
      <x:c r="I11" s="66" t="str"/>
      <x:c r="J11" s="68"/>
      <x:c r="K11" s="66" t="str"/>
      <x:c r="L11" s="69" t="str">
        <x:f>IF(OR(G11="",F11=""),"",G11*F11)</x:f>
      </x:c>
      <x:c r="M11" s="70" t="str">
        <x:v>Hold</x:v>
      </x:c>
    </x:row>
    <x:row r="12" ht="48" customHeight="1">
      <x:c r="A12" s="65" t="str">
        <x:v>Operations</x:v>
      </x:c>
      <x:c r="B12" s="66" t="str">
        <x:v>Room-reset time</x:v>
      </x:c>
      <x:c r="C12" s="66" t="str">
        <x:v>Can staff prepare, clean, inspect, place, and replenish the item within the target workflow?</x:v>
      </x:c>
      <x:c r="D12" s="66" t="str">
        <x:v>Timed task result</x:v>
      </x:c>
      <x:c r="E12" s="66" t="str">
        <x:v>No</x:v>
      </x:c>
      <x:c r="F12" s="67" t="n">
        <x:v>0.041666666666666664</x:v>
      </x:c>
      <x:c r="G12" s="66"/>
      <x:c r="H12" s="66" t="str">
        <x:v>Not Started</x:v>
      </x:c>
      <x:c r="I12" s="66" t="str"/>
      <x:c r="J12" s="68"/>
      <x:c r="K12" s="66" t="str"/>
      <x:c r="L12" s="69" t="str">
        <x:f>IF(OR(G12="",F12=""),"",G12*F12)</x:f>
      </x:c>
      <x:c r="M12" s="70" t="str">
        <x:v>Hold</x:v>
      </x:c>
    </x:row>
    <x:row r="13" ht="48" customHeight="1">
      <x:c r="A13" s="65" t="str">
        <x:v>Operations</x:v>
      </x:c>
      <x:c r="B13" s="66" t="str">
        <x:v>First-pass quality</x:v>
      </x:c>
      <x:c r="C13" s="66" t="str">
        <x:v>Does the item meet the room standard without frequent repositioning or rework?</x:v>
      </x:c>
      <x:c r="D13" s="66" t="str">
        <x:v>Trial-room inspection record</x:v>
      </x:c>
      <x:c r="E13" s="66" t="str">
        <x:v>No</x:v>
      </x:c>
      <x:c r="F13" s="67" t="n">
        <x:v>0.041666666666666664</x:v>
      </x:c>
      <x:c r="G13" s="66"/>
      <x:c r="H13" s="66" t="str">
        <x:v>Not Started</x:v>
      </x:c>
      <x:c r="I13" s="66" t="str"/>
      <x:c r="J13" s="68"/>
      <x:c r="K13" s="66" t="str"/>
      <x:c r="L13" s="69" t="str">
        <x:f>IF(OR(G13="",F13=""),"",G13*F13)</x:f>
      </x:c>
      <x:c r="M13" s="70" t="str">
        <x:v>Hold</x:v>
      </x:c>
    </x:row>
    <x:row r="14" ht="48" customHeight="1">
      <x:c r="A14" s="65" t="str">
        <x:v>Operations</x:v>
      </x:c>
      <x:c r="B14" s="66" t="str">
        <x:v>Cleanability</x:v>
      </x:c>
      <x:c r="C14" s="66" t="str">
        <x:v>Do actual chemicals and tools clean the item without residue, damage, or hidden moisture?</x:v>
      </x:c>
      <x:c r="D14" s="66" t="str">
        <x:v>Cleaning test</x:v>
      </x:c>
      <x:c r="E14" s="66" t="str">
        <x:v>No</x:v>
      </x:c>
      <x:c r="F14" s="67" t="n">
        <x:v>0.041666666666666664</x:v>
      </x:c>
      <x:c r="G14" s="66"/>
      <x:c r="H14" s="66" t="str">
        <x:v>Not Started</x:v>
      </x:c>
      <x:c r="I14" s="66" t="str"/>
      <x:c r="J14" s="68"/>
      <x:c r="K14" s="66" t="str"/>
      <x:c r="L14" s="69" t="str">
        <x:f>IF(OR(G14="",F14=""),"",G14*F14)</x:f>
      </x:c>
      <x:c r="M14" s="70" t="str">
        <x:v>Hold</x:v>
      </x:c>
    </x:row>
    <x:row r="15" ht="48" customHeight="1">
      <x:c r="A15" s="65" t="str">
        <x:v>Operations</x:v>
      </x:c>
      <x:c r="B15" s="66" t="str">
        <x:v>Laundry performance</x:v>
      </x:c>
      <x:c r="C15" s="66" t="str">
        <x:v>Where applicable, does the product meet wash, dry, shrinkage, color, seam, and appearance limits?</x:v>
      </x:c>
      <x:c r="D15" s="66" t="str">
        <x:v>Controlled wash-test record</x:v>
      </x:c>
      <x:c r="E15" s="66" t="str">
        <x:v>No</x:v>
      </x:c>
      <x:c r="F15" s="67" t="n">
        <x:v>0.041666666666666664</x:v>
      </x:c>
      <x:c r="G15" s="66"/>
      <x:c r="H15" s="66" t="str">
        <x:v>Not Started</x:v>
      </x:c>
      <x:c r="I15" s="66" t="str"/>
      <x:c r="J15" s="68"/>
      <x:c r="K15" s="66" t="str"/>
      <x:c r="L15" s="69" t="str">
        <x:f>IF(OR(G15="",F15=""),"",G15*F15)</x:f>
      </x:c>
      <x:c r="M15" s="70" t="str">
        <x:v>Hold</x:v>
      </x:c>
    </x:row>
    <x:row r="16" ht="48" customHeight="1">
      <x:c r="A16" s="65" t="str">
        <x:v>Operations</x:v>
      </x:c>
      <x:c r="B16" s="66" t="str">
        <x:v>Cart and storage fit</x:v>
      </x:c>
      <x:c r="C16" s="66" t="str">
        <x:v>Do unit, inner pack, carton, shelf, and cart dimensions work safely?</x:v>
      </x:c>
      <x:c r="D16" s="66" t="str">
        <x:v>Dimensions and handling notes</x:v>
      </x:c>
      <x:c r="E16" s="66" t="str">
        <x:v>No</x:v>
      </x:c>
      <x:c r="F16" s="67" t="n">
        <x:v>0.041666666666666664</x:v>
      </x:c>
      <x:c r="G16" s="66"/>
      <x:c r="H16" s="66" t="str">
        <x:v>Not Started</x:v>
      </x:c>
      <x:c r="I16" s="66" t="str"/>
      <x:c r="J16" s="68"/>
      <x:c r="K16" s="66" t="str"/>
      <x:c r="L16" s="69" t="str">
        <x:f>IF(OR(G16="",F16=""),"",G16*F16)</x:f>
      </x:c>
      <x:c r="M16" s="70" t="str">
        <x:v>Hold</x:v>
      </x:c>
    </x:row>
    <x:row r="17" ht="48" customHeight="1">
      <x:c r="A17" s="65" t="str">
        <x:v>Operations</x:v>
      </x:c>
      <x:c r="B17" s="66" t="str">
        <x:v>Replenishment simplicity</x:v>
      </x:c>
      <x:c r="C17" s="66" t="str">
        <x:v>Are pack sizes, labels, picking units, and refill procedures clear and efficient?</x:v>
      </x:c>
      <x:c r="D17" s="66" t="str">
        <x:v>Pantry and cart trial</x:v>
      </x:c>
      <x:c r="E17" s="66" t="str">
        <x:v>No</x:v>
      </x:c>
      <x:c r="F17" s="67" t="n">
        <x:v>0.041666666666666664</x:v>
      </x:c>
      <x:c r="G17" s="66"/>
      <x:c r="H17" s="66" t="str">
        <x:v>Not Started</x:v>
      </x:c>
      <x:c r="I17" s="66" t="str"/>
      <x:c r="J17" s="68"/>
      <x:c r="K17" s="66" t="str"/>
      <x:c r="L17" s="69" t="str">
        <x:f>IF(OR(G17="",F17=""),"",G17*F17)</x:f>
      </x:c>
      <x:c r="M17" s="70" t="str">
        <x:v>Hold</x:v>
      </x:c>
    </x:row>
    <x:row r="18" ht="48" customHeight="1">
      <x:c r="A18" s="65" t="str">
        <x:v>Technical</x:v>
      </x:c>
      <x:c r="B18" s="66" t="str">
        <x:v>Room compatibility</x:v>
      </x:c>
      <x:c r="C18" s="66" t="str">
        <x:v>Are power, plug, mounting, network, consumable, liner, cartridge, and clearance needs compatible?</x:v>
      </x:c>
      <x:c r="D18" s="66" t="str">
        <x:v>Compatibility checklist</x:v>
      </x:c>
      <x:c r="E18" s="66" t="str">
        <x:v>Yes</x:v>
      </x:c>
      <x:c r="F18" s="67" t="n">
        <x:v>0.049999999999999996</x:v>
      </x:c>
      <x:c r="G18" s="66"/>
      <x:c r="H18" s="66" t="str">
        <x:v>Not Started</x:v>
      </x:c>
      <x:c r="I18" s="66" t="str"/>
      <x:c r="J18" s="68"/>
      <x:c r="K18" s="66" t="str"/>
      <x:c r="L18" s="69" t="str">
        <x:f>IF(OR(G18="",F18=""),"",G18*F18)</x:f>
      </x:c>
      <x:c r="M18" s="70" t="str">
        <x:v>Hold</x:v>
      </x:c>
    </x:row>
    <x:row r="19" ht="48" customHeight="1">
      <x:c r="A19" s="65" t="str">
        <x:v>Technical</x:v>
      </x:c>
      <x:c r="B19" s="66" t="str">
        <x:v>Safety gate</x:v>
      </x:c>
      <x:c r="C19" s="66" t="str">
        <x:v>Are category-specific safety risks and required controls resolved?</x:v>
      </x:c>
      <x:c r="D19" s="66" t="str">
        <x:v>Test report or risk review</x:v>
      </x:c>
      <x:c r="E19" s="66" t="str">
        <x:v>Yes</x:v>
      </x:c>
      <x:c r="F19" s="67" t="n">
        <x:v>0.049999999999999996</x:v>
      </x:c>
      <x:c r="G19" s="66"/>
      <x:c r="H19" s="66" t="str">
        <x:v>Not Started</x:v>
      </x:c>
      <x:c r="I19" s="66" t="str"/>
      <x:c r="J19" s="68"/>
      <x:c r="K19" s="66" t="str"/>
      <x:c r="L19" s="69" t="str">
        <x:f>IF(OR(G19="",F19=""),"",G19*F19)</x:f>
      </x:c>
      <x:c r="M19" s="70" t="str">
        <x:v>Hold</x:v>
      </x:c>
    </x:row>
    <x:row r="20" ht="48" customHeight="1">
      <x:c r="A20" s="65" t="str">
        <x:v>Technical</x:v>
      </x:c>
      <x:c r="B20" s="66" t="str">
        <x:v>Compliance gate</x:v>
      </x:c>
      <x:c r="C20" s="66" t="str">
        <x:v>Do documents match the offered model, material, factory, and destination requirements?</x:v>
      </x:c>
      <x:c r="D20" s="66" t="str">
        <x:v>Document register</x:v>
      </x:c>
      <x:c r="E20" s="66" t="str">
        <x:v>Yes</x:v>
      </x:c>
      <x:c r="F20" s="67" t="n">
        <x:v>0.049999999999999996</x:v>
      </x:c>
      <x:c r="G20" s="66"/>
      <x:c r="H20" s="66" t="str">
        <x:v>Not Started</x:v>
      </x:c>
      <x:c r="I20" s="66" t="str"/>
      <x:c r="J20" s="68"/>
      <x:c r="K20" s="66" t="str"/>
      <x:c r="L20" s="69" t="str">
        <x:f>IF(OR(G20="",F20=""),"",G20*F20)</x:f>
      </x:c>
      <x:c r="M20" s="70" t="str">
        <x:v>Hold</x:v>
      </x:c>
    </x:row>
    <x:row r="21" ht="48" customHeight="1">
      <x:c r="A21" s="65" t="str">
        <x:v>Quality</x:v>
      </x:c>
      <x:c r="B21" s="66" t="str">
        <x:v>Construction and finish</x:v>
      </x:c>
      <x:c r="C21" s="66" t="str">
        <x:v>Does the sample meet measurable material, workmanship, dimension, color, and finish criteria?</x:v>
      </x:c>
      <x:c r="D21" s="66" t="str">
        <x:v>Sample inspection</x:v>
      </x:c>
      <x:c r="E21" s="66" t="str">
        <x:v>No</x:v>
      </x:c>
      <x:c r="F21" s="67" t="n">
        <x:v>0.03333333333333333</x:v>
      </x:c>
      <x:c r="G21" s="66"/>
      <x:c r="H21" s="66" t="str">
        <x:v>Not Started</x:v>
      </x:c>
      <x:c r="I21" s="66" t="str"/>
      <x:c r="J21" s="68"/>
      <x:c r="K21" s="66" t="str"/>
      <x:c r="L21" s="69" t="str">
        <x:f>IF(OR(G21="",F21=""),"",G21*F21)</x:f>
      </x:c>
      <x:c r="M21" s="70" t="str">
        <x:v>Hold</x:v>
      </x:c>
    </x:row>
    <x:row r="22" ht="48" customHeight="1">
      <x:c r="A22" s="65" t="str">
        <x:v>Quality</x:v>
      </x:c>
      <x:c r="B22" s="66" t="str">
        <x:v>Durability threshold</x:v>
      </x:c>
      <x:c r="C22" s="66" t="str">
        <x:v>Does testing support the expected service life under hotel use?</x:v>
      </x:c>
      <x:c r="D22" s="66" t="str">
        <x:v>Cycle, load, abrasion, or function test</x:v>
      </x:c>
      <x:c r="E22" s="66" t="str">
        <x:v>No</x:v>
      </x:c>
      <x:c r="F22" s="67" t="n">
        <x:v>0.03333333333333333</x:v>
      </x:c>
      <x:c r="G22" s="66"/>
      <x:c r="H22" s="66" t="str">
        <x:v>Not Started</x:v>
      </x:c>
      <x:c r="I22" s="66" t="str"/>
      <x:c r="J22" s="68"/>
      <x:c r="K22" s="66" t="str"/>
      <x:c r="L22" s="69" t="str">
        <x:f>IF(OR(G22="",F22=""),"",G22*F22)</x:f>
      </x:c>
      <x:c r="M22" s="70" t="str">
        <x:v>Hold</x:v>
      </x:c>
    </x:row>
    <x:row r="23" ht="48" customHeight="1">
      <x:c r="A23" s="65" t="str">
        <x:v>Quality</x:v>
      </x:c>
      <x:c r="B23" s="66" t="str">
        <x:v>Control sample</x:v>
      </x:c>
      <x:c r="C23" s="66" t="str">
        <x:v>Is an approved, identified reference sample retained and linked to the specification?</x:v>
      </x:c>
      <x:c r="D23" s="66" t="str">
        <x:v>Sample approval record</x:v>
      </x:c>
      <x:c r="E23" s="66" t="str">
        <x:v>No</x:v>
      </x:c>
      <x:c r="F23" s="67" t="n">
        <x:v>0.03333333333333333</x:v>
      </x:c>
      <x:c r="G23" s="66"/>
      <x:c r="H23" s="66" t="str">
        <x:v>Not Started</x:v>
      </x:c>
      <x:c r="I23" s="66" t="str"/>
      <x:c r="J23" s="68"/>
      <x:c r="K23" s="66" t="str"/>
      <x:c r="L23" s="69" t="str">
        <x:f>IF(OR(G23="",F23=""),"",G23*F23)</x:f>
      </x:c>
      <x:c r="M23" s="70" t="str">
        <x:v>Hold</x:v>
      </x:c>
    </x:row>
    <x:row r="24" ht="48" customHeight="1">
      <x:c r="A24" s="65" t="str">
        <x:v>Commercial</x:v>
      </x:c>
      <x:c r="B24" s="66" t="str">
        <x:v>Normalized landed cost</x:v>
      </x:c>
      <x:c r="C24" s="66" t="str">
        <x:v>Are product, setup, packaging, freight, duties, inspection, and destination costs compared consistently?</x:v>
      </x:c>
      <x:c r="D24" s="66" t="str">
        <x:v>Cost comparison</x:v>
      </x:c>
      <x:c r="E24" s="66" t="str">
        <x:v>No</x:v>
      </x:c>
      <x:c r="F24" s="67" t="n">
        <x:v>0.04</x:v>
      </x:c>
      <x:c r="G24" s="66"/>
      <x:c r="H24" s="66" t="str">
        <x:v>Not Started</x:v>
      </x:c>
      <x:c r="I24" s="66" t="str"/>
      <x:c r="J24" s="68"/>
      <x:c r="K24" s="66" t="str"/>
      <x:c r="L24" s="69" t="str">
        <x:f>IF(OR(G24="",F24=""),"",G24*F24)</x:f>
      </x:c>
      <x:c r="M24" s="70" t="str">
        <x:v>Hold</x:v>
      </x:c>
    </x:row>
    <x:row r="25" ht="48" customHeight="1">
      <x:c r="A25" s="65" t="str">
        <x:v>Commercial</x:v>
      </x:c>
      <x:c r="B25" s="66" t="str">
        <x:v>Lifecycle value</x:v>
      </x:c>
      <x:c r="C25" s="66" t="str">
        <x:v>Are failure, loss, cleaning, handling, replacement, and usable life included?</x:v>
      </x:c>
      <x:c r="D25" s="66" t="str">
        <x:v>Expected-cost model</x:v>
      </x:c>
      <x:c r="E25" s="66" t="str">
        <x:v>No</x:v>
      </x:c>
      <x:c r="F25" s="67" t="n">
        <x:v>0.04</x:v>
      </x:c>
      <x:c r="G25" s="66"/>
      <x:c r="H25" s="66" t="str">
        <x:v>Not Started</x:v>
      </x:c>
      <x:c r="I25" s="66" t="str"/>
      <x:c r="J25" s="68"/>
      <x:c r="K25" s="66" t="str"/>
      <x:c r="L25" s="69" t="str">
        <x:f>IF(OR(G25="",F25=""),"",G25*F25)</x:f>
      </x:c>
      <x:c r="M25" s="70" t="str">
        <x:v>Hold</x:v>
      </x:c>
    </x:row>
    <x:row r="26" ht="48" customHeight="1">
      <x:c r="A26" s="65" t="str">
        <x:v>Supply</x:v>
      </x:c>
      <x:c r="B26" s="66" t="str">
        <x:v>MOQ and reorder fit</x:v>
      </x:c>
      <x:c r="C26" s="66" t="str">
        <x:v>Are opening and replacement quantities commercially workable?</x:v>
      </x:c>
      <x:c r="D26" s="66" t="str">
        <x:v>MOQ and price-break schedule</x:v>
      </x:c>
      <x:c r="E26" s="66" t="str">
        <x:v>No</x:v>
      </x:c>
      <x:c r="F26" s="67" t="n">
        <x:v>0.016666666666666666</x:v>
      </x:c>
      <x:c r="G26" s="66"/>
      <x:c r="H26" s="66" t="str">
        <x:v>Not Started</x:v>
      </x:c>
      <x:c r="I26" s="66" t="str"/>
      <x:c r="J26" s="68"/>
      <x:c r="K26" s="66" t="str"/>
      <x:c r="L26" s="69" t="str">
        <x:f>IF(OR(G26="",F26=""),"",G26*F26)</x:f>
      </x:c>
      <x:c r="M26" s="70" t="str">
        <x:v>Hold</x:v>
      </x:c>
    </x:row>
    <x:row r="27" ht="48" customHeight="1">
      <x:c r="A27" s="65" t="str">
        <x:v>Supply</x:v>
      </x:c>
      <x:c r="B27" s="66" t="str">
        <x:v>Lead time and continuity</x:v>
      </x:c>
      <x:c r="C27" s="66" t="str">
        <x:v>Are production, replenishment, batch variation, tooling, and discontinuation risks acceptable?</x:v>
      </x:c>
      <x:c r="D27" s="66" t="str">
        <x:v>Continuity plan</x:v>
      </x:c>
      <x:c r="E27" s="66" t="str">
        <x:v>No</x:v>
      </x:c>
      <x:c r="F27" s="67" t="n">
        <x:v>0.016666666666666666</x:v>
      </x:c>
      <x:c r="G27" s="66"/>
      <x:c r="H27" s="66" t="str">
        <x:v>Not Started</x:v>
      </x:c>
      <x:c r="I27" s="66" t="str"/>
      <x:c r="J27" s="68"/>
      <x:c r="K27" s="66" t="str"/>
      <x:c r="L27" s="69" t="str">
        <x:f>IF(OR(G27="",F27=""),"",G27*F27)</x:f>
      </x:c>
      <x:c r="M27" s="70" t="str">
        <x:v>Hold</x:v>
      </x:c>
    </x:row>
    <x:row r="28" ht="48" customHeight="1">
      <x:c r="A28" s="65" t="str">
        <x:v>Supply</x:v>
      </x:c>
      <x:c r="B28" s="66" t="str">
        <x:v>Alternatives and substitutions</x:v>
      </x:c>
      <x:c r="C28" s="66" t="str">
        <x:v>Is the approval path for equivalent products explicit and measurable?</x:v>
      </x:c>
      <x:c r="D28" s="66" t="str">
        <x:v>Substitution rule</x:v>
      </x:c>
      <x:c r="E28" s="66" t="str">
        <x:v>No</x:v>
      </x:c>
      <x:c r="F28" s="67" t="n">
        <x:v>0.016666666666666666</x:v>
      </x:c>
      <x:c r="G28" s="66"/>
      <x:c r="H28" s="66" t="str">
        <x:v>Not Started</x:v>
      </x:c>
      <x:c r="I28" s="66" t="str"/>
      <x:c r="J28" s="68"/>
      <x:c r="K28" s="66" t="str"/>
      <x:c r="L28" s="69" t="str">
        <x:f>IF(OR(G28="",F28=""),"",G28*F28)</x:f>
      </x:c>
      <x:c r="M28" s="70" t="str">
        <x:v>Hold</x:v>
      </x:c>
    </x:row>
    <x:row r="29" ht="48" customHeight="1">
      <x:c r="A29" s="65" t="str">
        <x:v>Delivery</x:v>
      </x:c>
      <x:c r="B29" s="66" t="str">
        <x:v>Required-on-site date</x:v>
      </x:c>
      <x:c r="C29" s="66" t="str">
        <x:v>Does the schedule include sampling, approval, production, inspection, freight, receiving, and room staging?</x:v>
      </x:c>
      <x:c r="D29" s="66" t="str">
        <x:v>Milestone schedule</x:v>
      </x:c>
      <x:c r="E29" s="66" t="str">
        <x:v>No</x:v>
      </x:c>
      <x:c r="F29" s="67" t="n">
        <x:v>0.015</x:v>
      </x:c>
      <x:c r="G29" s="66"/>
      <x:c r="H29" s="66" t="str">
        <x:v>Not Started</x:v>
      </x:c>
      <x:c r="I29" s="66" t="str"/>
      <x:c r="J29" s="68"/>
      <x:c r="K29" s="66" t="str"/>
      <x:c r="L29" s="69" t="str">
        <x:f>IF(OR(G29="",F29=""),"",G29*F29)</x:f>
      </x:c>
      <x:c r="M29" s="70" t="str">
        <x:v>Hold</x:v>
      </x:c>
    </x:row>
    <x:row r="30" ht="48" customHeight="1">
      <x:c r="A30" s="65" t="str">
        <x:v>Delivery</x:v>
      </x:c>
      <x:c r="B30" s="66" t="str">
        <x:v>Receiving and identification</x:v>
      </x:c>
      <x:c r="C30" s="66" t="str">
        <x:v>Are carton labels, quantities, room-type allocation, inspection, and claims steps defined?</x:v>
      </x:c>
      <x:c r="D30" s="66" t="str">
        <x:v>Receiving plan</x:v>
      </x:c>
      <x:c r="E30" s="66" t="str">
        <x:v>No</x:v>
      </x:c>
      <x:c r="F30" s="67" t="n">
        <x:v>0.015</x:v>
      </x:c>
      <x:c r="G30" s="66"/>
      <x:c r="H30" s="66" t="str">
        <x:v>Not Started</x:v>
      </x:c>
      <x:c r="I30" s="66" t="str"/>
      <x:c r="J30" s="68"/>
      <x:c r="K30" s="66" t="str"/>
      <x:c r="L30" s="69" t="str">
        <x:f>IF(OR(G30="",F30=""),"",G30*F30)</x:f>
      </x:c>
      <x:c r="M30" s="70" t="str">
        <x:v>Hold</x:v>
      </x:c>
    </x:row>
    <x:row r="31" ht="48" customHeight="1">
      <x:c r="A31" s="65" t="str">
        <x:v>Sustainability</x:v>
      </x:c>
      <x:c r="B31" s="66" t="str">
        <x:v>Measurable impact</x:v>
      </x:c>
      <x:c r="C31" s="66" t="str">
        <x:v>Are durability, packaging, refillability, repairability, material claims, and end-of-life options verified?</x:v>
      </x:c>
      <x:c r="D31" s="66" t="str">
        <x:v>Sustainability evidence</x:v>
      </x:c>
      <x:c r="E31" s="66" t="str">
        <x:v>No</x:v>
      </x:c>
      <x:c r="F31" s="67" t="n">
        <x:v>0.01</x:v>
      </x:c>
      <x:c r="G31" s="66"/>
      <x:c r="H31" s="66" t="str">
        <x:v>Not Started</x:v>
      </x:c>
      <x:c r="I31" s="66" t="str"/>
      <x:c r="J31" s="68"/>
      <x:c r="K31" s="66" t="str"/>
      <x:c r="L31" s="69" t="str">
        <x:f>IF(OR(G31="",F31=""),"",G31*F31)</x:f>
      </x:c>
      <x:c r="M31" s="70" t="str">
        <x:v>Hold</x:v>
      </x:c>
    </x:row>
    <x:row r="32" ht="48" customHeight="1">
      <x:c r="A32" s="65" t="str">
        <x:v>Governance</x:v>
      </x:c>
      <x:c r="B32" s="66" t="str">
        <x:v>Decision ownership</x:v>
      </x:c>
      <x:c r="C32" s="66" t="str">
        <x:v>Are requirement owner, approver, budget owner, buyer, receiver, and change authority named?</x:v>
      </x:c>
      <x:c r="D32" s="66" t="str">
        <x:v>Responsibility matrix</x:v>
      </x:c>
      <x:c r="E32" s="66" t="str">
        <x:v>No</x:v>
      </x:c>
      <x:c r="F32" s="67" t="n">
        <x:v>0.015</x:v>
      </x:c>
      <x:c r="G32" s="66"/>
      <x:c r="H32" s="66" t="str">
        <x:v>Not Started</x:v>
      </x:c>
      <x:c r="I32" s="66" t="str"/>
      <x:c r="J32" s="68"/>
      <x:c r="K32" s="66" t="str"/>
      <x:c r="L32" s="69" t="str">
        <x:f>IF(OR(G32="",F32=""),"",G32*F32)</x:f>
      </x:c>
      <x:c r="M32" s="70" t="str">
        <x:v>Hold</x:v>
      </x:c>
    </x:row>
    <x:row r="33" ht="48" customHeight="1">
      <x:c r="A33" s="71" t="str">
        <x:v>Governance</x:v>
      </x:c>
      <x:c r="B33" s="72" t="str">
        <x:v>Final decision record</x:v>
      </x:c>
      <x:c r="C33" s="72" t="str">
        <x:v>Are gate result, weighted score, exceptions, conditions, and approval date documented?</x:v>
      </x:c>
      <x:c r="D33" s="72" t="str">
        <x:v>Signed decision record</x:v>
      </x:c>
      <x:c r="E33" s="72" t="str">
        <x:v>No</x:v>
      </x:c>
      <x:c r="F33" s="73" t="n">
        <x:v>0.015</x:v>
      </x:c>
      <x:c r="G33" s="72"/>
      <x:c r="H33" s="72" t="str">
        <x:v>Not Started</x:v>
      </x:c>
      <x:c r="I33" s="72" t="str"/>
      <x:c r="J33" s="74"/>
      <x:c r="K33" s="72" t="str"/>
      <x:c r="L33" s="75" t="str">
        <x:f>IF(OR(G33="",F33=""),"",G33*F33)</x:f>
      </x:c>
      <x:c r="M33" s="76" t="str">
        <x:v>Hold</x:v>
      </x:c>
    </x:row>
  </x:sheetData>
  <x:mergeCells>
    <x:mergeCell ref="A1:M1"/>
  </x:mergeCells>
  <x:conditionalFormatting sqref="H6:H33">
    <x:cfRule type="containsText" dxfId="0" priority="1" operator="containsText" text="Passed"/>
    <x:cfRule type="containsText" dxfId="1" priority="2" operator="containsText" text="Failed"/>
    <x:cfRule type="containsText" dxfId="2" priority="3" operator="containsText" text="In Review"/>
  </x:conditionalFormatting>
  <x:dataValidations count="3">
    <x:dataValidation type="list" sqref="H6:H33">
      <x:formula1>"Not Started,In Review,Passed,Failed,Not Applicable"</x:formula1>
    </x:dataValidation>
    <x:dataValidation type="whole" operator="between" sqref="G6:G33">
      <x:formula1>1</x:formula1>
      <x:formula2>5</x:formula2>
    </x:dataValidation>
    <x:dataValidation type="list" sqref="M6:M33">
      <x:formula1>"Approved,Conditional,Rejected,Hold"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2e69e98c4064d5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8" hidden="0" customWidth="1"/>
    <x:col min="2" max="2" width="18" hidden="0" customWidth="1"/>
  </x:cols>
  <x:sheetData>
    <x:row r="1" ht="32" customHeight="1">
      <x:c r="A1" s="15" t="str">
        <x:v>Evaluation Summary</x:v>
      </x:c>
      <x:c r="B1" s="15"/>
      <x:c r="C1" s="15"/>
      <x:c r="D1" s="15"/>
      <x:c r="E1" s="15"/>
      <x:c r="F1" s="15"/>
      <x:c r="G1" s="15"/>
      <x:c r="H1" s="15"/>
    </x:row>
    <x:row r="3">
      <x:c r="A3" s="77" t="str">
        <x:v>Metric</x:v>
      </x:c>
      <x:c r="B3" s="78" t="str">
        <x:v>Result</x:v>
      </x:c>
      <x:c r="D3" s="86" t="str">
        <x:v>Decision rule
Any failed mandatory gate stops approval. Compare weighted scores only among options that have passed every applicable gate.</x:v>
      </x:c>
      <x:c r="E3" s="86"/>
      <x:c r="F3" s="86"/>
      <x:c r="G3" s="86"/>
      <x:c r="H3" s="86"/>
    </x:row>
    <x:row r="4">
      <x:c r="A4" s="79" t="str">
        <x:v>Total criteria</x:v>
      </x:c>
      <x:c r="B4" s="80" t="n">
        <x:v>28</x:v>
      </x:c>
      <x:c r="D4" s="86"/>
      <x:c r="E4" s="86"/>
      <x:c r="F4" s="86"/>
      <x:c r="G4" s="86"/>
      <x:c r="H4" s="86"/>
    </x:row>
    <x:row r="5">
      <x:c r="A5" s="79" t="str">
        <x:v>Passed</x:v>
      </x:c>
      <x:c r="B5" s="80" t="n">
        <x:f>COUNTIF('Evaluation'!H6:H33,"Passed")</x:f>
        <x:v>0</x:v>
      </x:c>
      <x:c r="D5" s="86"/>
      <x:c r="E5" s="86"/>
      <x:c r="F5" s="86"/>
      <x:c r="G5" s="86"/>
      <x:c r="H5" s="86"/>
    </x:row>
    <x:row r="6">
      <x:c r="A6" s="79" t="str">
        <x:v>Failed</x:v>
      </x:c>
      <x:c r="B6" s="80" t="n">
        <x:f>COUNTIF('Evaluation'!H6:H33,"Failed")</x:f>
        <x:v>0</x:v>
      </x:c>
      <x:c r="D6" s="86"/>
      <x:c r="E6" s="86"/>
      <x:c r="F6" s="86"/>
      <x:c r="G6" s="86"/>
      <x:c r="H6" s="86"/>
    </x:row>
    <x:row r="7">
      <x:c r="A7" s="79" t="str">
        <x:v>Open / in review</x:v>
      </x:c>
      <x:c r="B7" s="80" t="n">
        <x:f>COUNTIF('Evaluation'!H6:H33,"Not Started")+COUNTIF('Evaluation'!H6:H33,"In Review")</x:f>
        <x:v>28</x:v>
      </x:c>
    </x:row>
    <x:row r="8">
      <x:c r="A8" s="81" t="str">
        <x:v>Weighted score</x:v>
      </x:c>
      <x:c r="B8" s="82" t="n">
        <x:f>IFERROR(SUM('Evaluation'!L6:L33)/SUM('Evaluation'!F6:F33),"")</x:f>
        <x:v>0</x:v>
      </x:c>
    </x:row>
  </x:sheetData>
  <x:mergeCells>
    <x:mergeCell ref="A1:H1"/>
    <x:mergeCell ref="D3:H6"/>
  </x:mergeCells>
  <x:pageMargins left="0.7" right="0.7" top="0.75" bottom="0.75" header="0.3" footer="0.3"/>
</x:worksheet>
</file>